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aead18eb4264b77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venue" sheetId="1" r:id="R5ae7d230e26d4c0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$#,##0"/>
    <x:numFmt numFmtId="201" formatCode="#,##0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  <x:fill>
      <x:patternFill patternType="solid">
        <x:fgColor rgb="FFDCE6F1"/>
      </x:patternFill>
    </x:fill>
  </x:fills>
  <x:borders count="14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  <x:border>
      <x:top style="double">
        <x:color rgb="FF17365D"/>
      </x:top>
    </x:border>
  </x:borders>
  <x:cellStyleXfs count="1">
    <x:xf numFmtId="0" fontId="0" fillId="0" borderId="0"/>
  </x:cellStyleXfs>
  <x:cellXfs count="5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13" xfId="0" applyNumberFormat="1" applyFont="1" applyFill="1" applyBorder="1"/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0" fontId="2" fillId="6" borderId="13" xfId="0" applyNumberFormat="1" applyFont="1" applyFill="1" applyBorder="1"/>
    <x:xf numFmtId="201" fontId="5" fillId="4" borderId="10" xfId="0" applyNumberFormat="1" applyFont="1" applyFill="1" applyBorder="1" applyAlignment="1">
      <x:alignment vertical="center"/>
    </x:xf>
    <x:xf numFmtId="201" fontId="5" fillId="0" borderId="11" xfId="0" applyNumberFormat="1" applyFont="1" applyFill="1" applyBorder="1" applyAlignment="1">
      <x:alignment vertical="center"/>
    </x:xf>
    <x:xf numFmtId="201" fontId="5" fillId="4" borderId="11" xfId="0" applyNumberFormat="1" applyFont="1" applyFill="1" applyBorder="1" applyAlignment="1">
      <x:alignment vertical="center"/>
    </x:xf>
    <x:xf numFmtId="201" fontId="5" fillId="0" borderId="12" xfId="0" applyNumberFormat="1" applyFont="1" applyFill="1" applyBorder="1" applyAlignment="1">
      <x:alignment vertical="center"/>
    </x:xf>
    <x:xf numFmtId="201" fontId="2" fillId="6" borderId="13" xfId="0" applyNumberFormat="1" applyFont="1" applyFill="1" applyBorder="1"/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cf885a96866b4cb5" Type="http://schemas.openxmlformats.org/officeDocument/2006/relationships/theme" Target="/xl/theme/theme1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5628968e163d4dc6" Type="http://schemas.openxmlformats.org/officeDocument/2006/relationships/sharedStrings" Target="/xl/sharedStrings.xml"/><Relationship Id="rId1" Type="http://schemas.openxmlformats.org/officeDocument/2006/relationships/customXml" Target="../customXml/item1.xml"/><Relationship Id="R5ae7d230e26d4c0b" Type="http://schemas.openxmlformats.org/officeDocument/2006/relationships/worksheet" Target="/xl/worksheets/sheet1.xml"/><Relationship Id="Rf1b23def34354bd3" Type="http://schemas.openxmlformats.org/officeDocument/2006/relationships/styles" Target="/xl/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18" hidden="0" customWidth="1"/>
    <x:col min="4" max="4" width="22" hidden="0" customWidth="1"/>
    <x:col min="5" max="5" width="29" hidden="0" customWidth="1"/>
  </x:cols>
  <x:sheetData>
    <x:row r="1" ht="32" customHeight="1">
      <x:c r="A1" s="3" t="str">
        <x:v>Revenue by Product</x:v>
      </x:c>
      <x:c r="B1" s="3"/>
      <x:c r="C1" s="3"/>
      <x:c r="D1" s="3"/>
      <x:c r="E1" s="3"/>
    </x:row>
    <x:row r="2">
      <x:c r="A2" s="6" t="str">
        <x:v>Owner</x:v>
      </x:c>
      <x:c r="B2" s="7" t="str">
        <x:v>Rachel Stein, CFO</x:v>
      </x:c>
      <x:c r="C2" s="15" t="str">
        <x:v>All company, employee, customer, event, product, and financial information in this workbook is fictional and created for training.</x:v>
      </x:c>
      <x:c r="D2" s="15"/>
      <x:c r="E2" s="15"/>
    </x:row>
    <x:row r="3">
      <x:c r="A3" s="8" t="str">
        <x:v>Date</x:v>
      </x:c>
      <x:c r="B3" s="9" t="str">
        <x:v>2026-07-20</x:v>
      </x:c>
      <x:c r="C3" s="15"/>
      <x:c r="D3" s="15"/>
      <x:c r="E3" s="15"/>
    </x:row>
    <x:row r="4">
      <x:c r="A4" s="8" t="str">
        <x:v>Status</x:v>
      </x:c>
      <x:c r="B4" s="9" t="str">
        <x:v>Internal</x:v>
      </x:c>
      <x:c r="C4" s="15"/>
      <x:c r="D4" s="15"/>
      <x:c r="E4" s="15"/>
    </x:row>
    <x:row r="5">
      <x:c r="A5" s="10" t="str">
        <x:v>Related Product</x:v>
      </x:c>
      <x:c r="B5" s="11" t="str">
        <x:v>Aurora and Beacon</x:v>
      </x:c>
      <x:c r="C5" s="15"/>
      <x:c r="D5" s="15"/>
      <x:c r="E5" s="15"/>
    </x:row>
    <x:row r="7" ht="28" customHeight="1">
      <x:c r="A7" s="27" t="str">
        <x:v>Product</x:v>
      </x:c>
      <x:c r="B7" s="28" t="str">
        <x:v>Quarter</x:v>
      </x:c>
      <x:c r="C7" s="28" t="str">
        <x:v>Revenue</x:v>
      </x:c>
      <x:c r="D7" s="28" t="str">
        <x:v>Number of Customers</x:v>
      </x:c>
      <x:c r="E7" s="29" t="str">
        <x:v>Average Revenue per Customer</x:v>
      </x:c>
    </x:row>
    <x:row r="8">
      <x:c r="A8" s="37" t="str">
        <x:v>Aurora</x:v>
      </x:c>
      <x:c r="B8" s="37" t="str">
        <x:v>Q1 2026</x:v>
      </x:c>
      <x:c r="C8" s="42" t="n">
        <x:v>720000</x:v>
      </x:c>
      <x:c r="D8" s="47" t="n">
        <x:v>38</x:v>
      </x:c>
      <x:c r="E8" s="42" t="n">
        <x:f>C8/D8</x:f>
        <x:v>18947.36842105263</x:v>
      </x:c>
    </x:row>
    <x:row r="9">
      <x:c r="A9" s="35" t="str">
        <x:v>Beacon</x:v>
      </x:c>
      <x:c r="B9" s="35" t="str">
        <x:v>Q1 2026</x:v>
      </x:c>
      <x:c r="C9" s="43" t="n">
        <x:v>255000</x:v>
      </x:c>
      <x:c r="D9" s="48" t="n">
        <x:v>22</x:v>
      </x:c>
      <x:c r="E9" s="43" t="n">
        <x:f>C9/D9</x:f>
        <x:v>11590.90909090909</x:v>
      </x:c>
    </x:row>
    <x:row r="10">
      <x:c r="A10" s="38" t="str">
        <x:v>Aurora</x:v>
      </x:c>
      <x:c r="B10" s="38" t="str">
        <x:v>Q2 2026</x:v>
      </x:c>
      <x:c r="C10" s="44" t="n">
        <x:v>845000</x:v>
      </x:c>
      <x:c r="D10" s="49" t="n">
        <x:v>43</x:v>
      </x:c>
      <x:c r="E10" s="44" t="n">
        <x:f>C10/D10</x:f>
        <x:v>19651.162790697676</x:v>
      </x:c>
    </x:row>
    <x:row r="11">
      <x:c r="A11" s="35" t="str">
        <x:v>Beacon</x:v>
      </x:c>
      <x:c r="B11" s="35" t="str">
        <x:v>Q2 2026</x:v>
      </x:c>
      <x:c r="C11" s="43" t="n">
        <x:v>390000</x:v>
      </x:c>
      <x:c r="D11" s="48" t="n">
        <x:v>31</x:v>
      </x:c>
      <x:c r="E11" s="43" t="n">
        <x:f>C11/D11</x:f>
        <x:v>12580.645161290322</x:v>
      </x:c>
    </x:row>
    <x:row r="12">
      <x:c r="A12" s="38" t="str">
        <x:v>Aurora</x:v>
      </x:c>
      <x:c r="B12" s="38" t="str">
        <x:v>Q3 2026 Forecast</x:v>
      </x:c>
      <x:c r="C12" s="44" t="n">
        <x:v>980000</x:v>
      </x:c>
      <x:c r="D12" s="49" t="n">
        <x:v>49</x:v>
      </x:c>
      <x:c r="E12" s="44" t="n">
        <x:f>C12/D12</x:f>
        <x:v>20000</x:v>
      </x:c>
    </x:row>
    <x:row r="13">
      <x:c r="A13" s="35" t="str">
        <x:v>Beacon</x:v>
      </x:c>
      <x:c r="B13" s="35" t="str">
        <x:v>Q3 2026 Forecast</x:v>
      </x:c>
      <x:c r="C13" s="43" t="n">
        <x:v>540000</x:v>
      </x:c>
      <x:c r="D13" s="48" t="n">
        <x:v>40</x:v>
      </x:c>
      <x:c r="E13" s="43" t="n">
        <x:f>C13/D13</x:f>
        <x:v>13500</x:v>
      </x:c>
    </x:row>
    <x:row r="14">
      <x:c r="A14" s="38" t="str">
        <x:v>Aurora</x:v>
      </x:c>
      <x:c r="B14" s="38" t="str">
        <x:v>Q4 2026 Forecast</x:v>
      </x:c>
      <x:c r="C14" s="44" t="n">
        <x:v>1120000</x:v>
      </x:c>
      <x:c r="D14" s="49" t="n">
        <x:v>55</x:v>
      </x:c>
      <x:c r="E14" s="44" t="n">
        <x:f>C14/D14</x:f>
        <x:v>20363.636363636364</x:v>
      </x:c>
    </x:row>
    <x:row r="15">
      <x:c r="A15" s="36" t="str">
        <x:v>Beacon</x:v>
      </x:c>
      <x:c r="B15" s="36" t="str">
        <x:v>Q4 2026 Forecast</x:v>
      </x:c>
      <x:c r="C15" s="45" t="n">
        <x:v>690000</x:v>
      </x:c>
      <x:c r="D15" s="50" t="n">
        <x:v>49</x:v>
      </x:c>
      <x:c r="E15" s="45" t="n">
        <x:f>C15/D15</x:f>
        <x:v>14081.632653061224</x:v>
      </x:c>
    </x:row>
    <x:row r="16">
      <x:c r="A16" s="41" t="str">
        <x:v>Total / Weighted Average</x:v>
      </x:c>
      <x:c r="B16" s="41"/>
      <x:c r="C16" s="46" t="n">
        <x:f>SUM(C8:C15)</x:f>
        <x:v>5540000</x:v>
      </x:c>
      <x:c r="D16" s="51" t="n">
        <x:f>SUM(D8:D15)</x:f>
        <x:v>327</x:v>
      </x:c>
      <x:c r="E16" s="46" t="n">
        <x:f>C16/D16</x:f>
        <x:v>16941.896024464833</x:v>
      </x:c>
    </x:row>
  </x:sheetData>
  <x:mergeCells>
    <x:mergeCell ref="A1:E1"/>
    <x:mergeCell ref="C2:E2"/>
    <x:mergeCell ref="C3:E3"/>
    <x:mergeCell ref="C4:E4"/>
    <x:mergeCell ref="C5:E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830E32-CDBA-489A-AEC2-CD63A673AC55}"/>
</file>

<file path=customXml/itemProps2.xml><?xml version="1.0" encoding="utf-8"?>
<ds:datastoreItem xmlns:ds="http://schemas.openxmlformats.org/officeDocument/2006/customXml" ds:itemID="{632D4B43-5315-483A-811C-2B6033479E02}"/>
</file>

<file path=customXml/itemProps3.xml><?xml version="1.0" encoding="utf-8"?>
<ds:datastoreItem xmlns:ds="http://schemas.openxmlformats.org/officeDocument/2006/customXml" ds:itemID="{D688700A-5927-447E-88EC-474D081B643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